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 activeTab="2"/>
  </bookViews>
  <sheets>
    <sheet name="1" sheetId="5" r:id="rId1"/>
    <sheet name="2" sheetId="4" r:id="rId2"/>
    <sheet name="3" sheetId="6" r:id="rId3"/>
  </sheets>
  <definedNames>
    <definedName name="_xlnm.Print_Area" localSheetId="0">'1'!$A$1:$G$14</definedName>
    <definedName name="_xlnm.Print_Area" localSheetId="1">'2'!$A$1:$G$14</definedName>
    <definedName name="_xlnm.Print_Area" localSheetId="2">'3'!$A$1:$G$14</definedName>
  </definedNames>
  <calcPr calcId="125725"/>
</workbook>
</file>

<file path=xl/calcChain.xml><?xml version="1.0" encoding="utf-8"?>
<calcChain xmlns="http://schemas.openxmlformats.org/spreadsheetml/2006/main">
  <c r="D9" i="6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  <c r="G9" i="6" l="1"/>
  <c r="F9"/>
  <c r="E9"/>
</calcChain>
</file>

<file path=xl/sharedStrings.xml><?xml version="1.0" encoding="utf-8"?>
<sst xmlns="http://schemas.openxmlformats.org/spreadsheetml/2006/main" count="54" uniqueCount="22">
  <si>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</si>
  <si>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</si>
  <si>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</si>
  <si>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</si>
  <si>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</si>
  <si>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</si>
  <si>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</si>
  <si>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</si>
  <si>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</si>
  <si>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</si>
  <si>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по источникам финансирования по состоянию на 31.01.2018 года</t>
  </si>
  <si>
    <t>Бюджетные ассигнования на 2018 год</t>
  </si>
  <si>
    <t>Кассовый план на январь                                           2018 года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</si>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</sst>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8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40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</cellStyleXfs>
  <cellXfs count="4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40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7" xfId="338"/>
    <cellStyle name="Обычный 2 188" xfId="104"/>
    <cellStyle name="Обычный 2 189" xfId="339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5546875" defaultRowHeight="15"/>
  <cols>
    <col min="1" max="1" width="20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6" t="s">
        <v>0</v>
      </c>
      <c r="B1" s="36"/>
      <c r="C1" s="36"/>
      <c r="D1" s="36"/>
      <c r="E1" s="36"/>
      <c r="F1" s="36"/>
      <c r="G1" s="36"/>
      <c r="H1" s="1"/>
    </row>
    <row r="2" spans="1:8" ht="18.75">
      <c r="A2" s="36" t="s">
        <v>10</v>
      </c>
      <c r="B2" s="36"/>
      <c r="C2" s="36"/>
      <c r="D2" s="36"/>
      <c r="E2" s="36"/>
      <c r="F2" s="36"/>
      <c r="G2" s="3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7" t="s">
        <v>1</v>
      </c>
      <c r="C4" s="38"/>
      <c r="D4" s="38"/>
      <c r="E4" s="38"/>
      <c r="F4" s="38"/>
      <c r="G4" s="39"/>
    </row>
    <row r="5" spans="1:8" ht="57" customHeight="1">
      <c r="A5" s="5" t="s">
        <v>2</v>
      </c>
      <c r="B5" s="5" t="s">
        <v>11</v>
      </c>
      <c r="C5" s="20" t="s">
        <v>12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4138724.05</v>
      </c>
      <c r="C6" s="22">
        <v>162542.29</v>
      </c>
      <c r="D6" s="22">
        <v>160192.04999999999</v>
      </c>
      <c r="E6" s="22">
        <v>-2350.2400000000198</v>
      </c>
      <c r="F6" s="7">
        <v>98.6</v>
      </c>
      <c r="G6" s="8">
        <v>3.9</v>
      </c>
    </row>
    <row r="7" spans="1:8" ht="76.5" customHeight="1">
      <c r="A7" s="6" t="s">
        <v>5</v>
      </c>
      <c r="B7" s="22">
        <v>3938150.19</v>
      </c>
      <c r="C7" s="22">
        <v>224251.18</v>
      </c>
      <c r="D7" s="22">
        <v>223607.44</v>
      </c>
      <c r="E7" s="22">
        <v>-643.73999999999069</v>
      </c>
      <c r="F7" s="7">
        <v>99.7</v>
      </c>
      <c r="G7" s="9">
        <v>5.7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v>8093556.96</v>
      </c>
      <c r="C9" s="32">
        <v>386793.47</v>
      </c>
      <c r="D9" s="32">
        <v>383799.49</v>
      </c>
      <c r="E9" s="32">
        <v>-2993.9800000000105</v>
      </c>
      <c r="F9" s="10">
        <v>99.2</v>
      </c>
      <c r="G9" s="33">
        <v>4.7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6" t="s">
        <v>0</v>
      </c>
      <c r="B1" s="36"/>
      <c r="C1" s="36"/>
      <c r="D1" s="36"/>
      <c r="E1" s="36"/>
      <c r="F1" s="36"/>
      <c r="G1" s="36"/>
      <c r="H1" s="1"/>
    </row>
    <row r="2" spans="1:8" ht="18.75">
      <c r="A2" s="36" t="s">
        <v>18</v>
      </c>
      <c r="B2" s="36"/>
      <c r="C2" s="36"/>
      <c r="D2" s="36"/>
      <c r="E2" s="36"/>
      <c r="F2" s="36"/>
      <c r="G2" s="3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7" t="s">
        <v>1</v>
      </c>
      <c r="C4" s="38"/>
      <c r="D4" s="38"/>
      <c r="E4" s="38"/>
      <c r="F4" s="38"/>
      <c r="G4" s="39"/>
    </row>
    <row r="5" spans="1:8" ht="74.25" customHeight="1">
      <c r="A5" s="5" t="s">
        <v>2</v>
      </c>
      <c r="B5" s="5" t="s">
        <v>11</v>
      </c>
      <c r="C5" s="35" t="s">
        <v>19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4271613.09</v>
      </c>
      <c r="C6" s="22">
        <v>452421.36</v>
      </c>
      <c r="D6" s="22">
        <v>448575.97</v>
      </c>
      <c r="E6" s="22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2">
        <v>4278382.68</v>
      </c>
      <c r="C7" s="22">
        <v>541068.57999999996</v>
      </c>
      <c r="D7" s="22">
        <v>540271.66</v>
      </c>
      <c r="E7" s="22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f>SUM(B6:B8)</f>
        <v>8566678.4900000002</v>
      </c>
      <c r="C9" s="32">
        <f t="shared" ref="C9:E9" si="0">SUM(C6:C8)</f>
        <v>993489.94</v>
      </c>
      <c r="D9" s="32">
        <f t="shared" si="0"/>
        <v>988847.63</v>
      </c>
      <c r="E9" s="32">
        <f t="shared" si="0"/>
        <v>-4642.3099999999395</v>
      </c>
      <c r="F9" s="10">
        <f>D9*100/C9</f>
        <v>99.532727024895692</v>
      </c>
      <c r="G9" s="33">
        <f>D9/B9*100</f>
        <v>11.54295251250873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tabSelected="1" view="pageBreakPreview" zoomScale="70" zoomScaleNormal="100" zoomScaleSheetLayoutView="70" workbookViewId="0">
      <selection activeCell="A3" sqref="A3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6" t="s">
        <v>0</v>
      </c>
      <c r="B1" s="36"/>
      <c r="C1" s="36"/>
      <c r="D1" s="36"/>
      <c r="E1" s="36"/>
      <c r="F1" s="36"/>
      <c r="G1" s="36"/>
      <c r="H1" s="1"/>
    </row>
    <row r="2" spans="1:8" ht="18.75">
      <c r="A2" s="36" t="s">
        <v>21</v>
      </c>
      <c r="B2" s="36"/>
      <c r="C2" s="36"/>
      <c r="D2" s="36"/>
      <c r="E2" s="36"/>
      <c r="F2" s="36"/>
      <c r="G2" s="3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7" t="s">
        <v>1</v>
      </c>
      <c r="C4" s="38"/>
      <c r="D4" s="38"/>
      <c r="E4" s="38"/>
      <c r="F4" s="38"/>
      <c r="G4" s="39"/>
    </row>
    <row r="5" spans="1:8" ht="74.25" customHeight="1">
      <c r="A5" s="35" t="s">
        <v>2</v>
      </c>
      <c r="B5" s="35" t="s">
        <v>11</v>
      </c>
      <c r="C5" s="35" t="s">
        <v>20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</v>
      </c>
      <c r="C6" s="22">
        <v>826103</v>
      </c>
      <c r="D6" s="22">
        <v>825245</v>
      </c>
      <c r="E6" s="22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2">
        <v>4315344</v>
      </c>
      <c r="C7" s="22">
        <v>938416</v>
      </c>
      <c r="D7" s="22">
        <v>938278</v>
      </c>
      <c r="E7" s="22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f>SUM(B6:B8)</f>
        <v>8603639.7200000007</v>
      </c>
      <c r="C9" s="32">
        <f t="shared" ref="C9:E9" si="0">SUM(C6:C8)</f>
        <v>1764519</v>
      </c>
      <c r="D9" s="32">
        <f t="shared" si="0"/>
        <v>1763523</v>
      </c>
      <c r="E9" s="32">
        <f t="shared" si="0"/>
        <v>-996</v>
      </c>
      <c r="F9" s="10">
        <f>D9*100/C9</f>
        <v>99.943554022370975</v>
      </c>
      <c r="G9" s="33">
        <f>D9/B9*100</f>
        <v>20.497406416269602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'1'!Область_печати</vt:lpstr>
      <vt:lpstr>'2'!Область_печати</vt:lpstr>
      <vt:lpstr>'3'!Область_печати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2018-03-13T07:47:47Z</cp:lastPrinted>
  <dcterms:created xsi:type="dcterms:W3CDTF">2015-07-08T13:16:40Z</dcterms:created>
  <dcterms:modified xsi:type="dcterms:W3CDTF">2018-04-05T12:44:49Z</dcterms:modified>
</cp:coreProperties>
</file>